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ои документы\НПА\Бюджет 2017 год\Решение бюджет 2017 года опубликованный\Постановление о исполнении бюджета за 1 квартал 2017 года\"/>
    </mc:Choice>
  </mc:AlternateContent>
  <bookViews>
    <workbookView xWindow="0" yWindow="0" windowWidth="28800" windowHeight="12720"/>
  </bookViews>
  <sheets>
    <sheet name="1 кв. 2017 г" sheetId="3" r:id="rId1"/>
  </sheets>
  <calcPr calcId="152511"/>
</workbook>
</file>

<file path=xl/calcChain.xml><?xml version="1.0" encoding="utf-8"?>
<calcChain xmlns="http://schemas.openxmlformats.org/spreadsheetml/2006/main">
  <c r="D40" i="3" l="1"/>
  <c r="D50" i="3" s="1"/>
  <c r="C40" i="3"/>
  <c r="C50" i="3" s="1"/>
  <c r="C45" i="3"/>
  <c r="D48" i="3" l="1"/>
  <c r="D32" i="3"/>
  <c r="D30" i="3"/>
  <c r="C30" i="3"/>
  <c r="C38" i="3" l="1"/>
  <c r="C36" i="3"/>
  <c r="C35" i="3" s="1"/>
  <c r="C32" i="3"/>
  <c r="C27" i="3"/>
  <c r="C25" i="3"/>
  <c r="C22" i="3"/>
  <c r="C20" i="3"/>
  <c r="C18" i="3"/>
  <c r="C16" i="3"/>
  <c r="C15" i="3" l="1"/>
  <c r="D27" i="3" l="1"/>
  <c r="D22" i="3" l="1"/>
  <c r="D36" i="3" l="1"/>
  <c r="D35" i="3" s="1"/>
  <c r="D25" i="3" l="1"/>
  <c r="D20" i="3"/>
  <c r="D18" i="3"/>
  <c r="D38" i="3" l="1"/>
  <c r="D16" i="3"/>
  <c r="D15" i="3" l="1"/>
</calcChain>
</file>

<file path=xl/sharedStrings.xml><?xml version="1.0" encoding="utf-8"?>
<sst xmlns="http://schemas.openxmlformats.org/spreadsheetml/2006/main" count="89" uniqueCount="83">
  <si>
    <t>1 00 00000 00 0000 000</t>
  </si>
  <si>
    <t>ДОХОДЫ</t>
  </si>
  <si>
    <t>1 01 00000 00 0000 000</t>
  </si>
  <si>
    <t>НАЛОГИ НА ПРИБЫЛЬ, ДОХОДЫ</t>
  </si>
  <si>
    <t>Налог на доходы физических лиц</t>
  </si>
  <si>
    <t>1 06 00000 00 0000 110</t>
  </si>
  <si>
    <t>НАЛОГИ НА ИМУЩЕСТВО</t>
  </si>
  <si>
    <t>1 11 00000 00 0000 000</t>
  </si>
  <si>
    <t>1 13 00000 00 0000 000</t>
  </si>
  <si>
    <t>2 00 00000 00 0000 000</t>
  </si>
  <si>
    <t>БЕЗВОЗМЕЗДНЫЕ ПОСТУПЛЕНИЯ</t>
  </si>
  <si>
    <t>ВСЕГО  ДОХОДОВ</t>
  </si>
  <si>
    <t>Источники доходов</t>
  </si>
  <si>
    <t>КБК</t>
  </si>
  <si>
    <t>Утверждено</t>
  </si>
  <si>
    <t>1 06 01000 00 0000 110</t>
  </si>
  <si>
    <t>Налог на имущество физических лиц</t>
  </si>
  <si>
    <t>Земельный налог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</si>
  <si>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</si>
  <si>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Приложение № 2</t>
  </si>
  <si>
    <t xml:space="preserve"> бюджета муниципального образования </t>
  </si>
  <si>
    <t>Ленинградской области</t>
  </si>
  <si>
    <t>1 08 04020 01 0000 110</t>
  </si>
  <si>
    <t>1 01 02000 01 0000 110</t>
  </si>
  <si>
    <t>1 08 00000 00 0000 110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</si>
  <si>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</si>
  <si>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</si>
  <si>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1 17 00000 00 0000 000</t>
  </si>
  <si>
    <t>1 17 05050 10 0000 180</t>
  </si>
  <si>
    <t>Прочие неналоговые доходы бюджетов поселений</t>
  </si>
  <si>
    <t>Субвенции местным бюджетам на выполнение передаваемых полномочий субъектов Российской Федерации</t>
  </si>
  <si>
    <t>ДОХОДЫ ОТ ОКАЗАНИЯ ПЛАТНЫХ УСЛУГ(РАБОТ)  И КОМПЕНСАЦИИ ЗАТРАТ ГОСУДАРСТВА</t>
  </si>
  <si>
    <t>1 06 06000 00 0000 110</t>
  </si>
  <si>
    <t>ГОСУДАРСТВЕННАЯ ПОШЛИНА</t>
  </si>
  <si>
    <t>1 13 01995 10 0000 130</t>
  </si>
  <si>
    <t>Прочие доходы от оказания платных услуг  (работ) получателями средств бюджетов поселений</t>
  </si>
  <si>
    <t>1 03 00000 00 0000 000</t>
  </si>
  <si>
    <t>НАЛОГИ НА ТОВАРЫ (РАБОТЫ, УСЛУГИ),РЕАЛИЗУЕМЫЕ НА ТЕРРИТОРИИ РОССИЙСКОЙ ФЕДЕРАЦИИ</t>
  </si>
  <si>
    <t>1 05 03000 01 0000 110</t>
  </si>
  <si>
    <t>ЕДИНЫЙ СЕЛЬСКОХОЗЯЙСТВЕННЫЙ НАЛОГ</t>
  </si>
  <si>
    <t>1 05 03010 01 0000 110</t>
  </si>
  <si>
    <t>1 16 00000 00 0000 000</t>
  </si>
  <si>
    <t>ШТРАФЫ</t>
  </si>
  <si>
    <t>1 16 90000 00 0000 000</t>
  </si>
  <si>
    <t>Прочие поступления от денежных взысканий (штрафов)</t>
  </si>
  <si>
    <t>1 16 90050 10 0000 140</t>
  </si>
  <si>
    <t xml:space="preserve">ПРОЧИЕ НЕНАЛОГОВЫЕ ДОХОДЫ </t>
  </si>
  <si>
    <t>1 03 02000 01 0000 110</t>
  </si>
  <si>
    <t>Акцизы по подакцизным товарам (продукции), производимыми на территории Российской Федерации</t>
  </si>
  <si>
    <t xml:space="preserve"> </t>
  </si>
  <si>
    <t xml:space="preserve">муниципального образования Мельниковское сельское поселение </t>
  </si>
  <si>
    <t>муниципального образования Приозерский муниципальный район Ленинградской области</t>
  </si>
  <si>
    <t xml:space="preserve">Мельниковское сельское поселение муниципального образования Приозерский муниципальный  район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</si>
  <si>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</si>
  <si>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1 11 05025 10 0000 120</t>
  </si>
  <si>
    <t>Доходы от сдачи в аренду имущества, составляющего казну поселений (за исключением земельных участков)</t>
  </si>
  <si>
    <t xml:space="preserve">1 11 09075 10 0000 120 </t>
  </si>
  <si>
    <t>Субсидии бюджетам 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</si>
  <si>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</si>
  <si>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031 11109000000000 120</t>
  </si>
  <si>
    <t>031 11109045100000 120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</si>
  <si>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</si>
  <si>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субсидии бюджетам сельских поселений</t>
  </si>
  <si>
    <t>2 02 15001 10 0000 151</t>
  </si>
  <si>
    <t>2 02 29999 10 0000 151</t>
  </si>
  <si>
    <t xml:space="preserve"> 2 02 35118 10 0000 151</t>
  </si>
  <si>
    <t xml:space="preserve"> 2 02 30024 10 0000 151</t>
  </si>
  <si>
    <t xml:space="preserve">Дотация бюджетам сельских поселений на выравнивание бюджетной обеспеченности </t>
  </si>
  <si>
    <t>2 02 20216 10 0000 151</t>
  </si>
  <si>
    <t>на 01.04.2017 года</t>
  </si>
  <si>
    <t>Утвержденные бюджетные назначения на 2017 год</t>
  </si>
  <si>
    <t>Исполнено на 01.04.2017 г.</t>
  </si>
  <si>
    <t>тысяч рублей</t>
  </si>
  <si>
    <t xml:space="preserve">Постановлением  администрации поселение </t>
  </si>
  <si>
    <r>
      <t>№  от  апреля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2017 года</t>
    </r>
  </si>
  <si>
    <t>1 13 02995 10 0000 130</t>
  </si>
  <si>
    <t>Прочие доходы от компенсации затрат бюджетов сельских поселений</t>
  </si>
  <si>
    <t xml:space="preserve"> 2 19 00000 00 0000 000</t>
  </si>
  <si>
    <t>ВОЗВРАТ ОСТАТКОВ СУБСИДИЙ, СУБВЕНЦИЙ И ИНЫХ МЕЖБЮДЖЕТНЫХ ТРАСФЕРТОВ, ИМЕЮЩИХ ЦЕЛЕВОЕ НАЗАНЧЕНИЕ, ПРОШЛЫХ ЛЕТ</t>
  </si>
  <si>
    <t xml:space="preserve"> 2 19 60010 10 0000 151</t>
  </si>
  <si>
    <t>Возврат прочих остатков субсидий, субвенций и иных межбюджетных трансфертов, имеющих целовое назанчение, прошлых лет из бюджетов сельских поселений</t>
  </si>
  <si>
    <t>2 02 20077 10 0000 151</t>
  </si>
  <si>
    <t>Субсидии бюджетам сельских поселений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</si>
</sst>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0" xfId="0" applyFont="1"/>
    <xf numFmtId="165" fontId="5" fillId="0" borderId="0" xfId="0" applyNumberFormat="1" applyFont="1"/>
    <xf numFmtId="164" fontId="8" fillId="2" borderId="1" xfId="0" applyNumberFormat="1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" fontId="2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justify" vertical="top" wrapText="1"/>
    </xf>
    <xf numFmtId="164" fontId="8" fillId="3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justify" vertical="top" wrapText="1"/>
    </xf>
    <xf numFmtId="49" fontId="7" fillId="2" borderId="2" xfId="1" applyNumberFormat="1" applyFont="1" applyFill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7" fillId="0" borderId="2" xfId="1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top" wrapText="1"/>
    </xf>
    <xf numFmtId="165" fontId="8" fillId="3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right" vertical="top" wrapText="1"/>
    </xf>
    <xf numFmtId="165" fontId="8" fillId="3" borderId="3" xfId="0" applyNumberFormat="1" applyFont="1" applyFill="1" applyBorder="1" applyAlignment="1">
      <alignment horizontal="right" wrapText="1"/>
    </xf>
    <xf numFmtId="165" fontId="7" fillId="2" borderId="2" xfId="1" applyNumberFormat="1" applyFont="1" applyFill="1" applyBorder="1" applyAlignment="1">
      <alignment horizontal="right" vertical="top" wrapText="1"/>
    </xf>
    <xf numFmtId="165" fontId="7" fillId="0" borderId="2" xfId="1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justify" vertical="top" wrapText="1"/>
    </xf>
    <xf numFmtId="0" fontId="8" fillId="3" borderId="2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40" workbookViewId="0">
      <selection activeCell="H46" sqref="H46"/>
    </sheetView>
  </sheetViews>
  <sheetFormatPr defaultColWidth="8.7109375" defaultRowHeight="12.75" x14ac:dyDescent="0.2"/>
  <cols>
    <col min="1" max="1" width="29.28515625" style="3" customWidth="1"/>
    <col min="2" max="2" width="60.7109375" style="3" customWidth="1"/>
    <col min="3" max="3" width="20.42578125" style="3" customWidth="1"/>
    <col min="4" max="4" width="20" style="4" customWidth="1"/>
    <col min="5" max="16384" width="8.7109375" style="3"/>
  </cols>
  <sheetData>
    <row r="1" spans="1:7" ht="18.75" x14ac:dyDescent="0.2">
      <c r="B1" s="59" t="s">
        <v>14</v>
      </c>
      <c r="C1" s="59"/>
      <c r="D1" s="60"/>
    </row>
    <row r="2" spans="1:7" ht="21" customHeight="1" x14ac:dyDescent="0.2">
      <c r="B2" s="61" t="s">
        <v>73</v>
      </c>
      <c r="C2" s="61"/>
      <c r="D2" s="62"/>
    </row>
    <row r="3" spans="1:7" ht="21.75" customHeight="1" x14ac:dyDescent="0.2">
      <c r="B3" s="61" t="s">
        <v>50</v>
      </c>
      <c r="C3" s="61"/>
      <c r="D3" s="62"/>
    </row>
    <row r="4" spans="1:7" ht="36.75" customHeight="1" x14ac:dyDescent="0.2">
      <c r="B4" s="61" t="s">
        <v>51</v>
      </c>
      <c r="C4" s="61"/>
      <c r="D4" s="62"/>
    </row>
    <row r="5" spans="1:7" ht="15.75" customHeight="1" x14ac:dyDescent="0.2">
      <c r="B5" s="63" t="s">
        <v>74</v>
      </c>
      <c r="C5" s="63"/>
      <c r="D5" s="64"/>
    </row>
    <row r="6" spans="1:7" s="2" customFormat="1" ht="18.75" x14ac:dyDescent="0.3">
      <c r="A6" s="7"/>
      <c r="B6" s="65" t="s">
        <v>19</v>
      </c>
      <c r="C6" s="65"/>
      <c r="D6" s="60"/>
    </row>
    <row r="7" spans="1:7" ht="18.75" x14ac:dyDescent="0.3">
      <c r="A7" s="58" t="s">
        <v>1</v>
      </c>
      <c r="B7" s="58"/>
      <c r="C7" s="58"/>
      <c r="D7" s="58"/>
    </row>
    <row r="8" spans="1:7" ht="18.75" x14ac:dyDescent="0.3">
      <c r="A8" s="58" t="s">
        <v>20</v>
      </c>
      <c r="B8" s="58"/>
      <c r="C8" s="58"/>
      <c r="D8" s="58"/>
    </row>
    <row r="9" spans="1:7" ht="56.25" x14ac:dyDescent="0.3">
      <c r="A9" s="31"/>
      <c r="B9" s="31" t="s">
        <v>52</v>
      </c>
      <c r="C9" s="31"/>
      <c r="D9" s="32"/>
    </row>
    <row r="10" spans="1:7" ht="18.75" x14ac:dyDescent="0.3">
      <c r="A10" s="8"/>
      <c r="B10" s="8" t="s">
        <v>21</v>
      </c>
      <c r="C10" s="39"/>
      <c r="D10" s="11"/>
    </row>
    <row r="11" spans="1:7" ht="18.75" x14ac:dyDescent="0.3">
      <c r="A11" s="58" t="s">
        <v>69</v>
      </c>
      <c r="B11" s="58"/>
      <c r="C11" s="58"/>
      <c r="D11" s="58"/>
    </row>
    <row r="12" spans="1:7" ht="17.25" customHeight="1" x14ac:dyDescent="0.3">
      <c r="A12" s="9"/>
      <c r="B12" s="9"/>
      <c r="C12" s="9"/>
      <c r="D12" s="10" t="s">
        <v>72</v>
      </c>
    </row>
    <row r="13" spans="1:7" s="5" customFormat="1" ht="72" customHeight="1" x14ac:dyDescent="0.2">
      <c r="A13" s="12" t="s">
        <v>13</v>
      </c>
      <c r="B13" s="12" t="s">
        <v>12</v>
      </c>
      <c r="C13" s="12" t="s">
        <v>70</v>
      </c>
      <c r="D13" s="13" t="s">
        <v>71</v>
      </c>
    </row>
    <row r="14" spans="1:7" s="5" customFormat="1" ht="18.75" x14ac:dyDescent="0.2">
      <c r="A14" s="14">
        <v>1</v>
      </c>
      <c r="B14" s="14">
        <v>2</v>
      </c>
      <c r="C14" s="14"/>
      <c r="D14" s="15">
        <v>3</v>
      </c>
      <c r="G14" s="18"/>
    </row>
    <row r="15" spans="1:7" s="6" customFormat="1" ht="24" customHeight="1" x14ac:dyDescent="0.2">
      <c r="A15" s="28" t="s">
        <v>0</v>
      </c>
      <c r="B15" s="28" t="s">
        <v>1</v>
      </c>
      <c r="C15" s="42">
        <f>C16+C18+C20+C22+C25+C27+C32+C35+C38</f>
        <v>15502.199999999999</v>
      </c>
      <c r="D15" s="30">
        <f>D16+D18+D20+D22+D25+D27+D32+D35+D38</f>
        <v>3194.6000000000004</v>
      </c>
      <c r="E15" s="19"/>
      <c r="F15" s="19"/>
    </row>
    <row r="16" spans="1:7" s="6" customFormat="1" ht="18.75" x14ac:dyDescent="0.2">
      <c r="A16" s="16" t="s">
        <v>2</v>
      </c>
      <c r="B16" s="16" t="s">
        <v>3</v>
      </c>
      <c r="C16" s="44">
        <f>C17</f>
        <v>1800</v>
      </c>
      <c r="D16" s="20">
        <f>D17</f>
        <v>470.4</v>
      </c>
    </row>
    <row r="17" spans="1:4" ht="18.75" x14ac:dyDescent="0.2">
      <c r="A17" s="16" t="s">
        <v>23</v>
      </c>
      <c r="B17" s="16" t="s">
        <v>4</v>
      </c>
      <c r="C17" s="43">
        <v>1800</v>
      </c>
      <c r="D17" s="21">
        <v>470.4</v>
      </c>
    </row>
    <row r="18" spans="1:4" ht="56.25" x14ac:dyDescent="0.2">
      <c r="A18" s="16" t="s">
        <v>36</v>
      </c>
      <c r="B18" s="16" t="s">
        <v>37</v>
      </c>
      <c r="C18" s="44">
        <f>C19</f>
        <v>4634.3999999999996</v>
      </c>
      <c r="D18" s="22">
        <f>D19</f>
        <v>1001.3</v>
      </c>
    </row>
    <row r="19" spans="1:4" ht="56.25" x14ac:dyDescent="0.2">
      <c r="A19" s="16" t="s">
        <v>47</v>
      </c>
      <c r="B19" s="16" t="s">
        <v>48</v>
      </c>
      <c r="C19" s="43">
        <v>4634.3999999999996</v>
      </c>
      <c r="D19" s="23">
        <v>1001.3</v>
      </c>
    </row>
    <row r="20" spans="1:4" ht="24.75" customHeight="1" x14ac:dyDescent="0.2">
      <c r="A20" s="16" t="s">
        <v>38</v>
      </c>
      <c r="B20" s="16" t="s">
        <v>39</v>
      </c>
      <c r="C20" s="44">
        <f>C21</f>
        <v>6.6</v>
      </c>
      <c r="D20" s="22">
        <f>D21</f>
        <v>2.7</v>
      </c>
    </row>
    <row r="21" spans="1:4" ht="22.5" customHeight="1" x14ac:dyDescent="0.2">
      <c r="A21" s="16" t="s">
        <v>40</v>
      </c>
      <c r="B21" s="16" t="s">
        <v>39</v>
      </c>
      <c r="C21" s="43">
        <v>6.6</v>
      </c>
      <c r="D21" s="23">
        <v>2.7</v>
      </c>
    </row>
    <row r="22" spans="1:4" s="6" customFormat="1" ht="18.75" x14ac:dyDescent="0.2">
      <c r="A22" s="16" t="s">
        <v>5</v>
      </c>
      <c r="B22" s="16" t="s">
        <v>6</v>
      </c>
      <c r="C22" s="44">
        <f>C23+C24</f>
        <v>6400</v>
      </c>
      <c r="D22" s="20">
        <f>D23+D24</f>
        <v>1175.5999999999999</v>
      </c>
    </row>
    <row r="23" spans="1:4" ht="18.75" x14ac:dyDescent="0.2">
      <c r="A23" s="16" t="s">
        <v>15</v>
      </c>
      <c r="B23" s="16" t="s">
        <v>16</v>
      </c>
      <c r="C23" s="43">
        <v>1700</v>
      </c>
      <c r="D23" s="21">
        <v>100.1</v>
      </c>
    </row>
    <row r="24" spans="1:4" ht="18.75" x14ac:dyDescent="0.2">
      <c r="A24" s="16" t="s">
        <v>32</v>
      </c>
      <c r="B24" s="16" t="s">
        <v>17</v>
      </c>
      <c r="C24" s="43">
        <v>4700</v>
      </c>
      <c r="D24" s="21">
        <v>1075.5</v>
      </c>
    </row>
    <row r="25" spans="1:4" s="6" customFormat="1" ht="18.75" x14ac:dyDescent="0.2">
      <c r="A25" s="16" t="s">
        <v>24</v>
      </c>
      <c r="B25" s="16" t="s">
        <v>33</v>
      </c>
      <c r="C25" s="44">
        <f>C26</f>
        <v>23.8</v>
      </c>
      <c r="D25" s="20">
        <f>D26</f>
        <v>4.3</v>
      </c>
    </row>
    <row r="26" spans="1:4" s="6" customFormat="1" ht="116.25" customHeight="1" x14ac:dyDescent="0.2">
      <c r="A26" s="16" t="s">
        <v>22</v>
      </c>
      <c r="B26" s="16" t="s">
        <v>25</v>
      </c>
      <c r="C26" s="43">
        <v>23.8</v>
      </c>
      <c r="D26" s="21">
        <v>4.3</v>
      </c>
    </row>
    <row r="27" spans="1:4" s="6" customFormat="1" ht="58.5" customHeight="1" x14ac:dyDescent="0.2">
      <c r="A27" s="16" t="s">
        <v>7</v>
      </c>
      <c r="B27" s="17" t="s">
        <v>26</v>
      </c>
      <c r="C27" s="45">
        <f>C28+C29+C30</f>
        <v>1772.3999999999999</v>
      </c>
      <c r="D27" s="20">
        <f>D28+D29+D30</f>
        <v>223.9</v>
      </c>
    </row>
    <row r="28" spans="1:4" ht="112.5" x14ac:dyDescent="0.2">
      <c r="A28" s="16" t="s">
        <v>54</v>
      </c>
      <c r="B28" s="35" t="s">
        <v>53</v>
      </c>
      <c r="C28" s="52">
        <v>187.8</v>
      </c>
      <c r="D28" s="21">
        <v>15.7</v>
      </c>
    </row>
    <row r="29" spans="1:4" ht="56.25" x14ac:dyDescent="0.2">
      <c r="A29" s="16" t="s">
        <v>56</v>
      </c>
      <c r="B29" s="36" t="s">
        <v>55</v>
      </c>
      <c r="C29" s="46">
        <v>1353.6</v>
      </c>
      <c r="D29" s="21">
        <v>161.80000000000001</v>
      </c>
    </row>
    <row r="30" spans="1:4" ht="131.25" x14ac:dyDescent="0.2">
      <c r="A30" s="16" t="s">
        <v>59</v>
      </c>
      <c r="B30" s="37" t="s">
        <v>58</v>
      </c>
      <c r="C30" s="53">
        <f>C31</f>
        <v>231</v>
      </c>
      <c r="D30" s="21">
        <f>D31</f>
        <v>46.4</v>
      </c>
    </row>
    <row r="31" spans="1:4" ht="112.5" x14ac:dyDescent="0.2">
      <c r="A31" s="16" t="s">
        <v>60</v>
      </c>
      <c r="B31" s="36" t="s">
        <v>61</v>
      </c>
      <c r="C31" s="53">
        <v>231</v>
      </c>
      <c r="D31" s="21">
        <v>46.4</v>
      </c>
    </row>
    <row r="32" spans="1:4" ht="56.25" x14ac:dyDescent="0.2">
      <c r="A32" s="16" t="s">
        <v>8</v>
      </c>
      <c r="B32" s="17" t="s">
        <v>31</v>
      </c>
      <c r="C32" s="45">
        <f>C33</f>
        <v>60</v>
      </c>
      <c r="D32" s="20">
        <f>D33+D34</f>
        <v>309.5</v>
      </c>
    </row>
    <row r="33" spans="1:8" ht="41.25" customHeight="1" x14ac:dyDescent="0.2">
      <c r="A33" s="16" t="s">
        <v>34</v>
      </c>
      <c r="B33" s="17" t="s">
        <v>35</v>
      </c>
      <c r="C33" s="47">
        <v>60</v>
      </c>
      <c r="D33" s="21">
        <v>32</v>
      </c>
    </row>
    <row r="34" spans="1:8" ht="41.25" customHeight="1" x14ac:dyDescent="0.2">
      <c r="A34" s="16" t="s">
        <v>75</v>
      </c>
      <c r="B34" s="17" t="s">
        <v>76</v>
      </c>
      <c r="C34" s="47"/>
      <c r="D34" s="21">
        <v>277.5</v>
      </c>
    </row>
    <row r="35" spans="1:8" s="6" customFormat="1" ht="18.75" x14ac:dyDescent="0.2">
      <c r="A35" s="16" t="s">
        <v>41</v>
      </c>
      <c r="B35" s="17" t="s">
        <v>42</v>
      </c>
      <c r="C35" s="45">
        <f>C36</f>
        <v>5</v>
      </c>
      <c r="D35" s="20">
        <f>D36</f>
        <v>3</v>
      </c>
    </row>
    <row r="36" spans="1:8" s="6" customFormat="1" ht="37.5" x14ac:dyDescent="0.2">
      <c r="A36" s="16" t="s">
        <v>43</v>
      </c>
      <c r="B36" s="17" t="s">
        <v>44</v>
      </c>
      <c r="C36" s="47">
        <f>C37</f>
        <v>5</v>
      </c>
      <c r="D36" s="21">
        <f>D37</f>
        <v>3</v>
      </c>
    </row>
    <row r="37" spans="1:8" s="6" customFormat="1" ht="37.5" x14ac:dyDescent="0.2">
      <c r="A37" s="16" t="s">
        <v>45</v>
      </c>
      <c r="B37" s="17" t="s">
        <v>44</v>
      </c>
      <c r="C37" s="47">
        <v>5</v>
      </c>
      <c r="D37" s="21">
        <v>3</v>
      </c>
      <c r="H37" s="24"/>
    </row>
    <row r="38" spans="1:8" s="6" customFormat="1" ht="18.75" x14ac:dyDescent="0.2">
      <c r="A38" s="16" t="s">
        <v>27</v>
      </c>
      <c r="B38" s="17" t="s">
        <v>46</v>
      </c>
      <c r="C38" s="45">
        <f>C39</f>
        <v>800</v>
      </c>
      <c r="D38" s="20">
        <f>D39</f>
        <v>3.9</v>
      </c>
    </row>
    <row r="39" spans="1:8" s="6" customFormat="1" ht="26.25" customHeight="1" x14ac:dyDescent="0.2">
      <c r="A39" s="16" t="s">
        <v>28</v>
      </c>
      <c r="B39" s="17" t="s">
        <v>29</v>
      </c>
      <c r="C39" s="47">
        <v>800</v>
      </c>
      <c r="D39" s="21">
        <v>3.9</v>
      </c>
    </row>
    <row r="40" spans="1:8" ht="25.5" customHeight="1" x14ac:dyDescent="0.2">
      <c r="A40" s="28" t="s">
        <v>9</v>
      </c>
      <c r="B40" s="29" t="s">
        <v>10</v>
      </c>
      <c r="C40" s="48">
        <f>C41+C42+C43+C44+C45+C46+C47+C48</f>
        <v>59733.499999999993</v>
      </c>
      <c r="D40" s="30">
        <f>D41+D42+D43+D44+D45+D46+D47+D48</f>
        <v>-2030.8000000000002</v>
      </c>
      <c r="E40" s="4"/>
    </row>
    <row r="41" spans="1:8" ht="37.5" x14ac:dyDescent="0.2">
      <c r="A41" s="40" t="s">
        <v>63</v>
      </c>
      <c r="B41" s="17" t="s">
        <v>67</v>
      </c>
      <c r="C41" s="47">
        <v>4355.1000000000004</v>
      </c>
      <c r="D41" s="21">
        <v>871</v>
      </c>
    </row>
    <row r="42" spans="1:8" ht="37.5" x14ac:dyDescent="0.2">
      <c r="A42" s="41" t="s">
        <v>63</v>
      </c>
      <c r="B42" s="38" t="s">
        <v>67</v>
      </c>
      <c r="C42" s="49">
        <v>1132.0999999999999</v>
      </c>
      <c r="D42" s="21">
        <v>283</v>
      </c>
      <c r="G42" s="3" t="s">
        <v>49</v>
      </c>
    </row>
    <row r="43" spans="1:8" ht="56.25" x14ac:dyDescent="0.2">
      <c r="A43" s="41" t="s">
        <v>81</v>
      </c>
      <c r="B43" s="34" t="s">
        <v>82</v>
      </c>
      <c r="C43" s="50">
        <v>50000</v>
      </c>
      <c r="D43" s="21"/>
    </row>
    <row r="44" spans="1:8" ht="131.25" x14ac:dyDescent="0.2">
      <c r="A44" s="16" t="s">
        <v>68</v>
      </c>
      <c r="B44" s="33" t="s">
        <v>57</v>
      </c>
      <c r="C44" s="54">
        <v>907</v>
      </c>
      <c r="D44" s="21">
        <v>907</v>
      </c>
    </row>
    <row r="45" spans="1:8" ht="18.75" x14ac:dyDescent="0.2">
      <c r="A45" s="40" t="s">
        <v>64</v>
      </c>
      <c r="B45" s="34" t="s">
        <v>62</v>
      </c>
      <c r="C45" s="50">
        <f>464+1087+1086.7</f>
        <v>2637.7</v>
      </c>
      <c r="D45" s="21">
        <v>2405.6999999999998</v>
      </c>
    </row>
    <row r="46" spans="1:8" ht="56.25" x14ac:dyDescent="0.2">
      <c r="A46" s="40" t="s">
        <v>66</v>
      </c>
      <c r="B46" s="34" t="s">
        <v>30</v>
      </c>
      <c r="C46" s="50">
        <v>467.9</v>
      </c>
      <c r="D46" s="21">
        <v>117</v>
      </c>
    </row>
    <row r="47" spans="1:8" s="6" customFormat="1" ht="75" x14ac:dyDescent="0.2">
      <c r="A47" s="40" t="s">
        <v>65</v>
      </c>
      <c r="B47" s="17" t="s">
        <v>18</v>
      </c>
      <c r="C47" s="47">
        <v>233.7</v>
      </c>
      <c r="D47" s="21">
        <v>58.4</v>
      </c>
    </row>
    <row r="48" spans="1:8" s="6" customFormat="1" ht="75" x14ac:dyDescent="0.2">
      <c r="A48" s="40" t="s">
        <v>77</v>
      </c>
      <c r="B48" s="55" t="s">
        <v>78</v>
      </c>
      <c r="C48" s="54"/>
      <c r="D48" s="21">
        <f>D49</f>
        <v>-6672.9</v>
      </c>
    </row>
    <row r="49" spans="1:5" s="6" customFormat="1" ht="75" x14ac:dyDescent="0.2">
      <c r="A49" s="40" t="s">
        <v>79</v>
      </c>
      <c r="B49" s="55" t="s">
        <v>80</v>
      </c>
      <c r="C49" s="54"/>
      <c r="D49" s="21">
        <v>-6672.9</v>
      </c>
    </row>
    <row r="50" spans="1:5" ht="18.75" x14ac:dyDescent="0.3">
      <c r="A50" s="56" t="s">
        <v>11</v>
      </c>
      <c r="B50" s="57"/>
      <c r="C50" s="51">
        <f>C15+C40</f>
        <v>75235.7</v>
      </c>
      <c r="D50" s="30">
        <f>D15+D40</f>
        <v>1163.8000000000002</v>
      </c>
      <c r="E50" s="4"/>
    </row>
    <row r="51" spans="1:5" ht="15.75" x14ac:dyDescent="0.25">
      <c r="A51" s="1"/>
    </row>
    <row r="52" spans="1:5" ht="15.75" x14ac:dyDescent="0.25">
      <c r="A52" s="1"/>
      <c r="B52" s="25"/>
      <c r="C52" s="25"/>
    </row>
    <row r="53" spans="1:5" ht="15.75" x14ac:dyDescent="0.25">
      <c r="A53" s="1"/>
      <c r="B53" s="26"/>
      <c r="C53" s="26"/>
    </row>
    <row r="54" spans="1:5" x14ac:dyDescent="0.2">
      <c r="B54" s="27"/>
      <c r="C54" s="27"/>
    </row>
    <row r="56" spans="1:5" x14ac:dyDescent="0.2">
      <c r="A56" s="3" t="s">
        <v>49</v>
      </c>
    </row>
  </sheetData>
  <mergeCells count="10">
    <mergeCell ref="A50:B50"/>
    <mergeCell ref="A7:D7"/>
    <mergeCell ref="A8:D8"/>
    <mergeCell ref="A11:D11"/>
    <mergeCell ref="B1:D1"/>
    <mergeCell ref="B2:D2"/>
    <mergeCell ref="B3:D3"/>
    <mergeCell ref="B4:D4"/>
    <mergeCell ref="B5:D5"/>
    <mergeCell ref="B6:D6"/>
  </mergeCells>
  <phoneticPr fontId="0" type="noConversion"/>
  <printOptions horizontalCentered="1"/>
  <pageMargins left="0.82677165354330717" right="0.59055118110236227" top="0.74803149606299213" bottom="0.74803149606299213" header="0.31496062992125984" footer="0.31496062992125984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2017 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2017-04-11T09:32:49Z</cp:lastPrinted>
  <dcterms:created xsi:type="dcterms:W3CDTF">1996-10-08T23:32:33Z</dcterms:created>
  <dcterms:modified xsi:type="dcterms:W3CDTF">2017-04-11T09:33:14Z</dcterms:modified>
</cp:coreProperties>
</file>